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causer3\Dropbox\내 PC (wrcho-desktop)\Desktop\Scan\"/>
    </mc:Choice>
  </mc:AlternateContent>
  <xr:revisionPtr revIDLastSave="0" documentId="13_ncr:1_{55605EF3-1C73-458D-B93E-BB2E665DCC53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9.5" sheetId="1" r:id="rId1"/>
    <sheet name="Sheet1" sheetId="7" r:id="rId2"/>
    <sheet name="9.6" sheetId="2" r:id="rId3"/>
    <sheet name="9.7" sheetId="3" r:id="rId4"/>
    <sheet name="9.8" sheetId="4" r:id="rId5"/>
    <sheet name="9.9" sheetId="5" r:id="rId6"/>
    <sheet name="9.10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H7" i="3"/>
  <c r="H8" i="3"/>
  <c r="H9" i="3"/>
  <c r="A7" i="2"/>
  <c r="H10" i="3" l="1"/>
  <c r="H11" i="3" s="1"/>
  <c r="F10" i="3"/>
  <c r="D18" i="2"/>
  <c r="D17" i="2"/>
  <c r="D16" i="2"/>
  <c r="D15" i="2"/>
  <c r="D14" i="2"/>
  <c r="D13" i="2"/>
  <c r="D20" i="2" s="1"/>
  <c r="C10" i="2"/>
  <c r="B10" i="2"/>
  <c r="A10" i="2"/>
  <c r="D7" i="7"/>
  <c r="D8" i="7"/>
  <c r="D9" i="7"/>
  <c r="D10" i="7"/>
  <c r="D6" i="7"/>
  <c r="D2" i="7"/>
  <c r="D3" i="7"/>
  <c r="D4" i="7"/>
  <c r="D5" i="7"/>
  <c r="D1" i="7"/>
  <c r="D12" i="7" s="1"/>
  <c r="A12" i="7"/>
  <c r="D10" i="6" l="1"/>
  <c r="D9" i="6"/>
  <c r="D8" i="6"/>
  <c r="C10" i="6"/>
  <c r="C9" i="6"/>
  <c r="C8" i="6"/>
  <c r="B10" i="6"/>
  <c r="B9" i="6"/>
  <c r="B8" i="6"/>
  <c r="B13" i="6" s="1"/>
  <c r="I4" i="5"/>
  <c r="I3" i="5"/>
  <c r="I2" i="5"/>
  <c r="H4" i="5"/>
  <c r="H3" i="5"/>
  <c r="H2" i="5"/>
  <c r="B6" i="5" s="1"/>
  <c r="G4" i="5"/>
  <c r="G3" i="5"/>
  <c r="G2" i="5"/>
  <c r="F4" i="4"/>
  <c r="F3" i="4"/>
  <c r="F2" i="4"/>
  <c r="E4" i="4"/>
  <c r="E3" i="4"/>
  <c r="E2" i="4"/>
  <c r="B6" i="4" s="1"/>
  <c r="B3" i="3"/>
  <c r="D3" i="3" s="1"/>
  <c r="J3" i="3" s="1"/>
  <c r="B4" i="3"/>
  <c r="D4" i="3" s="1"/>
  <c r="J4" i="3" s="1"/>
  <c r="B5" i="3"/>
  <c r="D5" i="3" s="1"/>
  <c r="J5" i="3" s="1"/>
  <c r="B6" i="3"/>
  <c r="D6" i="3" s="1"/>
  <c r="J6" i="3" s="1"/>
  <c r="B7" i="3"/>
  <c r="D7" i="3" s="1"/>
  <c r="J7" i="3" s="1"/>
  <c r="B8" i="3"/>
  <c r="D8" i="3" s="1"/>
  <c r="J8" i="3" s="1"/>
  <c r="B9" i="3"/>
  <c r="D9" i="3" s="1"/>
  <c r="J9" i="3" s="1"/>
  <c r="B2" i="3"/>
  <c r="D2" i="3" s="1"/>
  <c r="C7" i="2"/>
  <c r="J2" i="3" l="1"/>
  <c r="J10" i="3" s="1"/>
  <c r="E11" i="3"/>
  <c r="E3" i="1"/>
  <c r="E4" i="1"/>
  <c r="E5" i="1"/>
  <c r="E7" i="1" s="1"/>
  <c r="E2" i="1"/>
  <c r="C7" i="1"/>
</calcChain>
</file>

<file path=xl/sharedStrings.xml><?xml version="1.0" encoding="utf-8"?>
<sst xmlns="http://schemas.openxmlformats.org/spreadsheetml/2006/main" count="50" uniqueCount="39">
  <si>
    <t>우량채권</t>
    <phoneticPr fontId="1" type="noConversion"/>
  </si>
  <si>
    <t>보통채권</t>
    <phoneticPr fontId="1" type="noConversion"/>
  </si>
  <si>
    <t>투기채권</t>
    <phoneticPr fontId="1" type="noConversion"/>
  </si>
  <si>
    <t>크다</t>
    <phoneticPr fontId="1" type="noConversion"/>
  </si>
  <si>
    <t>낮다</t>
    <phoneticPr fontId="1" type="noConversion"/>
  </si>
  <si>
    <t>탄산음료</t>
    <phoneticPr fontId="1" type="noConversion"/>
  </si>
  <si>
    <t>이온음료</t>
    <phoneticPr fontId="1" type="noConversion"/>
  </si>
  <si>
    <t>20미만</t>
    <phoneticPr fontId="1" type="noConversion"/>
  </si>
  <si>
    <t>20~30</t>
    <phoneticPr fontId="1" type="noConversion"/>
  </si>
  <si>
    <t>30이상</t>
    <phoneticPr fontId="1" type="noConversion"/>
  </si>
  <si>
    <t>불만족</t>
    <phoneticPr fontId="1" type="noConversion"/>
  </si>
  <si>
    <t>보통</t>
    <phoneticPr fontId="1" type="noConversion"/>
  </si>
  <si>
    <t>만족</t>
    <phoneticPr fontId="1" type="noConversion"/>
  </si>
  <si>
    <t>고졸</t>
    <phoneticPr fontId="1" type="noConversion"/>
  </si>
  <si>
    <t>대졸</t>
    <phoneticPr fontId="1" type="noConversion"/>
  </si>
  <si>
    <t>대학원졸</t>
    <phoneticPr fontId="1" type="noConversion"/>
  </si>
  <si>
    <t>기대도수</t>
    <phoneticPr fontId="1" type="noConversion"/>
  </si>
  <si>
    <t>전혀모름</t>
    <phoneticPr fontId="1" type="noConversion"/>
  </si>
  <si>
    <t>알고있으나 구입안함</t>
    <phoneticPr fontId="1" type="noConversion"/>
  </si>
  <si>
    <t>잘알고 자주 애용</t>
    <phoneticPr fontId="1" type="noConversion"/>
  </si>
  <si>
    <t>합계</t>
    <phoneticPr fontId="1" type="noConversion"/>
  </si>
  <si>
    <t>P-값</t>
    <phoneticPr fontId="1" type="noConversion"/>
  </si>
  <si>
    <t>관측도수</t>
    <phoneticPr fontId="1" type="noConversion"/>
  </si>
  <si>
    <t>기대도수</t>
    <phoneticPr fontId="1" type="noConversion"/>
  </si>
  <si>
    <t>직종</t>
    <phoneticPr fontId="1" type="noConversion"/>
  </si>
  <si>
    <t>대기업</t>
    <phoneticPr fontId="1" type="noConversion"/>
  </si>
  <si>
    <t>중소기업</t>
    <phoneticPr fontId="1" type="noConversion"/>
  </si>
  <si>
    <t>금융기관</t>
    <phoneticPr fontId="1" type="noConversion"/>
  </si>
  <si>
    <t>자영업</t>
    <phoneticPr fontId="1" type="noConversion"/>
  </si>
  <si>
    <t>p값</t>
    <phoneticPr fontId="1" type="noConversion"/>
  </si>
  <si>
    <t>검정통계량</t>
    <phoneticPr fontId="1" type="noConversion"/>
  </si>
  <si>
    <t>계</t>
    <phoneticPr fontId="1" type="noConversion"/>
  </si>
  <si>
    <t>P값</t>
    <phoneticPr fontId="1" type="noConversion"/>
  </si>
  <si>
    <t>사고횟수</t>
    <phoneticPr fontId="1" type="noConversion"/>
  </si>
  <si>
    <t>푸아송분포확률</t>
    <phoneticPr fontId="1" type="noConversion"/>
  </si>
  <si>
    <t>표본평균</t>
    <phoneticPr fontId="1" type="noConversion"/>
  </si>
  <si>
    <t>A 지역</t>
    <phoneticPr fontId="1" type="noConversion"/>
  </si>
  <si>
    <t>B 지역</t>
    <phoneticPr fontId="1" type="noConversion"/>
  </si>
  <si>
    <t>C 지역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</si>
</sst>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workbookViewId="0">
      <selection activeCell="C7" sqref="C7"/>
    </sheetView>
  </sheetViews>
  <sheetFormatPr defaultRowHeight="16.5" x14ac:dyDescent="0.3"/>
  <cols>
    <col min="3" max="3" width="9.25" customWidth="1"/>
    <col min="4" max="4" width="10.75" customWidth="1"/>
  </cols>
  <sheetData>
    <row r="1" spans="1:5" ht="17.25" thickBot="1" x14ac:dyDescent="0.35">
      <c r="A1" s="6" t="s">
        <v>24</v>
      </c>
      <c r="B1" s="3" t="s">
        <v>22</v>
      </c>
      <c r="C1" s="2" t="s">
        <v>23</v>
      </c>
    </row>
    <row r="2" spans="1:5" ht="17.25" thickTop="1" x14ac:dyDescent="0.3">
      <c r="A2" s="1" t="s">
        <v>25</v>
      </c>
      <c r="B2" s="4">
        <v>92</v>
      </c>
      <c r="C2" s="1">
        <v>105.75</v>
      </c>
      <c r="E2">
        <f>(B2-C2)^2/C2</f>
        <v>1.7878250591016549</v>
      </c>
    </row>
    <row r="3" spans="1:5" x14ac:dyDescent="0.3">
      <c r="A3" s="1" t="s">
        <v>26</v>
      </c>
      <c r="B3" s="4">
        <v>69</v>
      </c>
      <c r="C3" s="1">
        <v>47</v>
      </c>
      <c r="E3">
        <f t="shared" ref="E3:E5" si="0">(B3-C3)^2/C3</f>
        <v>10.297872340425531</v>
      </c>
    </row>
    <row r="4" spans="1:5" x14ac:dyDescent="0.3">
      <c r="A4" s="1" t="s">
        <v>27</v>
      </c>
      <c r="B4" s="4">
        <v>32</v>
      </c>
      <c r="C4" s="1">
        <v>47</v>
      </c>
      <c r="E4">
        <f t="shared" si="0"/>
        <v>4.7872340425531918</v>
      </c>
    </row>
    <row r="5" spans="1:5" x14ac:dyDescent="0.3">
      <c r="A5" s="1" t="s">
        <v>28</v>
      </c>
      <c r="B5" s="4">
        <v>42</v>
      </c>
      <c r="C5" s="1">
        <v>35.25</v>
      </c>
      <c r="E5">
        <f t="shared" si="0"/>
        <v>1.2925531914893618</v>
      </c>
    </row>
    <row r="6" spans="1:5" ht="17.25" thickBot="1" x14ac:dyDescent="0.35"/>
    <row r="7" spans="1:5" ht="18" thickTop="1" thickBot="1" x14ac:dyDescent="0.35">
      <c r="B7" s="7" t="s">
        <v>29</v>
      </c>
      <c r="C7" s="8">
        <f>_xlfn.CHISQ.TEST(B2:B5,C2:C5)</f>
        <v>4.0659961965795554E-4</v>
      </c>
      <c r="D7" s="7" t="s">
        <v>30</v>
      </c>
      <c r="E7" s="8">
        <f>SUM(E2:E5)</f>
        <v>18.16548463356974</v>
      </c>
    </row>
    <row r="8" spans="1:5" ht="17.25" thickTop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activeCell="D12" sqref="D12"/>
    </sheetView>
  </sheetViews>
  <sheetFormatPr defaultRowHeight="16.5" x14ac:dyDescent="0.3"/>
  <sheetData>
    <row r="1" spans="1:4" x14ac:dyDescent="0.3">
      <c r="A1">
        <v>190</v>
      </c>
      <c r="B1">
        <v>194</v>
      </c>
      <c r="D1">
        <f>(A1-194)^2/194</f>
        <v>8.247422680412371E-2</v>
      </c>
    </row>
    <row r="2" spans="1:4" x14ac:dyDescent="0.3">
      <c r="A2">
        <v>195</v>
      </c>
      <c r="B2">
        <v>194</v>
      </c>
      <c r="D2">
        <f t="shared" ref="D2:D5" si="0">(A2-194)^2/194</f>
        <v>5.1546391752577319E-3</v>
      </c>
    </row>
    <row r="3" spans="1:4" x14ac:dyDescent="0.3">
      <c r="A3">
        <v>192</v>
      </c>
      <c r="B3">
        <v>194</v>
      </c>
      <c r="D3">
        <f t="shared" si="0"/>
        <v>2.0618556701030927E-2</v>
      </c>
    </row>
    <row r="4" spans="1:4" x14ac:dyDescent="0.3">
      <c r="A4">
        <v>199</v>
      </c>
      <c r="B4">
        <v>194</v>
      </c>
      <c r="D4">
        <f t="shared" si="0"/>
        <v>0.12886597938144329</v>
      </c>
    </row>
    <row r="5" spans="1:4" x14ac:dyDescent="0.3">
      <c r="A5">
        <v>194</v>
      </c>
      <c r="B5">
        <v>194</v>
      </c>
      <c r="D5">
        <f t="shared" si="0"/>
        <v>0</v>
      </c>
    </row>
    <row r="6" spans="1:4" x14ac:dyDescent="0.3">
      <c r="A6">
        <v>10</v>
      </c>
      <c r="B6">
        <v>6</v>
      </c>
      <c r="D6">
        <f>(A6-6)^2/6</f>
        <v>2.6666666666666665</v>
      </c>
    </row>
    <row r="7" spans="1:4" x14ac:dyDescent="0.3">
      <c r="A7">
        <v>5</v>
      </c>
      <c r="B7">
        <v>6</v>
      </c>
      <c r="D7">
        <f t="shared" ref="D7:D10" si="1">(A7-6)^2/6</f>
        <v>0.16666666666666666</v>
      </c>
    </row>
    <row r="8" spans="1:4" x14ac:dyDescent="0.3">
      <c r="A8">
        <v>8</v>
      </c>
      <c r="B8">
        <v>6</v>
      </c>
      <c r="D8">
        <f t="shared" si="1"/>
        <v>0.66666666666666663</v>
      </c>
    </row>
    <row r="9" spans="1:4" x14ac:dyDescent="0.3">
      <c r="A9">
        <v>1</v>
      </c>
      <c r="B9">
        <v>6</v>
      </c>
      <c r="D9">
        <f t="shared" si="1"/>
        <v>4.166666666666667</v>
      </c>
    </row>
    <row r="10" spans="1:4" x14ac:dyDescent="0.3">
      <c r="A10">
        <v>6</v>
      </c>
      <c r="B10">
        <v>6</v>
      </c>
      <c r="D10">
        <f t="shared" si="1"/>
        <v>0</v>
      </c>
    </row>
    <row r="12" spans="1:4" x14ac:dyDescent="0.3">
      <c r="A12">
        <f>_xlfn.CHISQ.TEST(A1:A10,B1:B10)</f>
        <v>0.54387128015472386</v>
      </c>
      <c r="D12">
        <f>SUM(D1:D10)</f>
        <v>7.9037800687285227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workbookViewId="0">
      <selection activeCell="G31" sqref="G31"/>
    </sheetView>
  </sheetViews>
  <sheetFormatPr defaultRowHeight="16.5" x14ac:dyDescent="0.3"/>
  <cols>
    <col min="1" max="1" width="13.125" bestFit="1" customWidth="1"/>
    <col min="3" max="3" width="13.125" bestFit="1" customWidth="1"/>
  </cols>
  <sheetData>
    <row r="1" spans="1:8" ht="17.25" thickBot="1" x14ac:dyDescent="0.35">
      <c r="A1" s="5"/>
      <c r="B1" s="9" t="s">
        <v>0</v>
      </c>
      <c r="C1" s="9" t="s">
        <v>1</v>
      </c>
      <c r="D1" s="9" t="s">
        <v>2</v>
      </c>
      <c r="E1" s="11" t="s">
        <v>31</v>
      </c>
      <c r="G1" t="s">
        <v>23</v>
      </c>
    </row>
    <row r="2" spans="1:8" ht="17.25" thickTop="1" x14ac:dyDescent="0.3">
      <c r="A2" s="10" t="s">
        <v>3</v>
      </c>
      <c r="B2">
        <v>49</v>
      </c>
      <c r="C2">
        <v>7</v>
      </c>
      <c r="D2">
        <v>9</v>
      </c>
      <c r="E2" s="12">
        <v>65</v>
      </c>
      <c r="F2">
        <v>31.5</v>
      </c>
      <c r="G2">
        <v>11</v>
      </c>
      <c r="H2">
        <v>22.5</v>
      </c>
    </row>
    <row r="3" spans="1:8" ht="17.25" thickBot="1" x14ac:dyDescent="0.35">
      <c r="A3" s="10" t="s">
        <v>4</v>
      </c>
      <c r="B3">
        <v>14</v>
      </c>
      <c r="C3">
        <v>15</v>
      </c>
      <c r="D3">
        <v>36</v>
      </c>
      <c r="E3" s="12">
        <v>65</v>
      </c>
      <c r="F3">
        <v>31.5</v>
      </c>
      <c r="G3">
        <v>11</v>
      </c>
      <c r="H3">
        <v>22.5</v>
      </c>
    </row>
    <row r="4" spans="1:8" ht="17.25" thickTop="1" x14ac:dyDescent="0.3">
      <c r="A4" s="13" t="s">
        <v>31</v>
      </c>
      <c r="B4" s="14">
        <v>63</v>
      </c>
      <c r="C4" s="14">
        <v>22</v>
      </c>
      <c r="D4" s="14">
        <v>45</v>
      </c>
      <c r="E4" s="15">
        <v>130</v>
      </c>
    </row>
    <row r="7" spans="1:8" x14ac:dyDescent="0.3">
      <c r="A7">
        <f>(49-31.5)^2/31.5+(7-11)^2/11+(9-22.5)^2/22.5+(14-31.5)^2/31.5+(15-11)^2/11+(36-22.5)^2/22.5</f>
        <v>38.553535353535352</v>
      </c>
      <c r="B7" s="16" t="s">
        <v>32</v>
      </c>
      <c r="C7" s="17">
        <f>_xlfn.CHISQ.TEST(B2:D3,F2:H3)</f>
        <v>4.2482118795475192E-9</v>
      </c>
    </row>
    <row r="10" spans="1:8" x14ac:dyDescent="0.3">
      <c r="A10">
        <f>65*63/130</f>
        <v>31.5</v>
      </c>
      <c r="B10">
        <f>22*65/130</f>
        <v>11</v>
      </c>
      <c r="C10">
        <f>45*65/130</f>
        <v>22.5</v>
      </c>
    </row>
    <row r="13" spans="1:8" x14ac:dyDescent="0.3">
      <c r="A13">
        <v>49</v>
      </c>
      <c r="B13">
        <v>31.5</v>
      </c>
      <c r="D13">
        <f t="shared" ref="D13:D18" si="0">(A13-B13)^2/B13</f>
        <v>9.7222222222222214</v>
      </c>
    </row>
    <row r="14" spans="1:8" x14ac:dyDescent="0.3">
      <c r="A14">
        <v>14</v>
      </c>
      <c r="B14">
        <v>31.5</v>
      </c>
      <c r="D14">
        <f t="shared" si="0"/>
        <v>9.7222222222222214</v>
      </c>
    </row>
    <row r="15" spans="1:8" x14ac:dyDescent="0.3">
      <c r="A15">
        <v>7</v>
      </c>
      <c r="B15">
        <v>11</v>
      </c>
      <c r="D15">
        <f t="shared" si="0"/>
        <v>1.4545454545454546</v>
      </c>
    </row>
    <row r="16" spans="1:8" x14ac:dyDescent="0.3">
      <c r="A16">
        <v>15</v>
      </c>
      <c r="B16">
        <v>11</v>
      </c>
      <c r="D16">
        <f t="shared" si="0"/>
        <v>1.4545454545454546</v>
      </c>
    </row>
    <row r="17" spans="1:4" x14ac:dyDescent="0.3">
      <c r="A17">
        <v>9</v>
      </c>
      <c r="B17">
        <v>22.5</v>
      </c>
      <c r="D17">
        <f t="shared" si="0"/>
        <v>8.1</v>
      </c>
    </row>
    <row r="18" spans="1:4" x14ac:dyDescent="0.3">
      <c r="A18">
        <v>36</v>
      </c>
      <c r="B18">
        <v>22.5</v>
      </c>
      <c r="D18">
        <f t="shared" si="0"/>
        <v>8.1</v>
      </c>
    </row>
    <row r="20" spans="1:4" x14ac:dyDescent="0.3">
      <c r="C20" t="s">
        <v>30</v>
      </c>
      <c r="D20">
        <f>SUM(D13:D18)</f>
        <v>38.553535353535352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"/>
  <sheetViews>
    <sheetView workbookViewId="0">
      <selection activeCell="J18" sqref="J18"/>
    </sheetView>
  </sheetViews>
  <sheetFormatPr defaultRowHeight="16.5" x14ac:dyDescent="0.3"/>
  <cols>
    <col min="2" max="2" width="13.875" customWidth="1"/>
    <col min="9" max="9" width="10.25" customWidth="1"/>
  </cols>
  <sheetData>
    <row r="1" spans="1:10" x14ac:dyDescent="0.3">
      <c r="A1" t="s">
        <v>33</v>
      </c>
      <c r="B1" t="s">
        <v>34</v>
      </c>
      <c r="D1" t="s">
        <v>23</v>
      </c>
      <c r="F1" t="s">
        <v>22</v>
      </c>
    </row>
    <row r="2" spans="1:10" x14ac:dyDescent="0.3">
      <c r="A2">
        <v>0</v>
      </c>
      <c r="B2">
        <f>_xlfn.POISSON.DIST(A2,2,0)</f>
        <v>0.1353352832366127</v>
      </c>
      <c r="D2">
        <f>200*B2</f>
        <v>27.067056647322541</v>
      </c>
      <c r="F2">
        <v>23</v>
      </c>
      <c r="H2">
        <f>A2*F2</f>
        <v>0</v>
      </c>
      <c r="J2">
        <f>(F2-D2)^2/D2</f>
        <v>0.61111002899410904</v>
      </c>
    </row>
    <row r="3" spans="1:10" x14ac:dyDescent="0.3">
      <c r="A3">
        <v>1</v>
      </c>
      <c r="B3">
        <f t="shared" ref="B3:B9" si="0">_xlfn.POISSON.DIST(A3,2,0)</f>
        <v>0.27067056647322535</v>
      </c>
      <c r="D3">
        <f t="shared" ref="D3:D9" si="1">200*B3</f>
        <v>54.134113294645068</v>
      </c>
      <c r="F3">
        <v>55</v>
      </c>
      <c r="H3">
        <f t="shared" ref="H3:H9" si="2">A3*F3</f>
        <v>55</v>
      </c>
      <c r="J3">
        <f t="shared" ref="J3:J9" si="3">(F3-D3)^2/D3</f>
        <v>1.3850042808119368E-2</v>
      </c>
    </row>
    <row r="4" spans="1:10" x14ac:dyDescent="0.3">
      <c r="A4">
        <v>2</v>
      </c>
      <c r="B4">
        <f t="shared" si="0"/>
        <v>0.27067056647322546</v>
      </c>
      <c r="D4">
        <f t="shared" si="1"/>
        <v>54.13411329464509</v>
      </c>
      <c r="F4">
        <v>58</v>
      </c>
      <c r="H4">
        <f t="shared" si="2"/>
        <v>116</v>
      </c>
      <c r="J4">
        <f t="shared" si="3"/>
        <v>0.27607508665184322</v>
      </c>
    </row>
    <row r="5" spans="1:10" x14ac:dyDescent="0.3">
      <c r="A5">
        <v>3</v>
      </c>
      <c r="B5">
        <f t="shared" si="0"/>
        <v>0.18044704431548364</v>
      </c>
      <c r="D5">
        <f t="shared" si="1"/>
        <v>36.089408863096729</v>
      </c>
      <c r="F5">
        <v>39</v>
      </c>
      <c r="H5">
        <f t="shared" si="2"/>
        <v>117</v>
      </c>
      <c r="J5">
        <f t="shared" si="3"/>
        <v>0.23473758737241221</v>
      </c>
    </row>
    <row r="6" spans="1:10" x14ac:dyDescent="0.3">
      <c r="A6">
        <v>4</v>
      </c>
      <c r="B6">
        <f t="shared" si="0"/>
        <v>9.022352215774182E-2</v>
      </c>
      <c r="D6">
        <f t="shared" si="1"/>
        <v>18.044704431548364</v>
      </c>
      <c r="F6">
        <v>17</v>
      </c>
      <c r="H6">
        <f t="shared" si="2"/>
        <v>68</v>
      </c>
      <c r="J6">
        <f t="shared" si="3"/>
        <v>6.0483525980543906E-2</v>
      </c>
    </row>
    <row r="7" spans="1:10" x14ac:dyDescent="0.3">
      <c r="A7">
        <v>5</v>
      </c>
      <c r="B7">
        <f t="shared" si="0"/>
        <v>3.6089408863096716E-2</v>
      </c>
      <c r="D7">
        <f t="shared" si="1"/>
        <v>7.2178817726193429</v>
      </c>
      <c r="F7">
        <v>5</v>
      </c>
      <c r="H7">
        <f t="shared" si="2"/>
        <v>25</v>
      </c>
      <c r="J7">
        <f t="shared" si="3"/>
        <v>0.6815018189930856</v>
      </c>
    </row>
    <row r="8" spans="1:10" x14ac:dyDescent="0.3">
      <c r="A8">
        <v>6</v>
      </c>
      <c r="B8">
        <f t="shared" si="0"/>
        <v>1.2029802954365572E-2</v>
      </c>
      <c r="D8">
        <f t="shared" si="1"/>
        <v>2.4059605908731143</v>
      </c>
      <c r="F8">
        <v>2</v>
      </c>
      <c r="H8">
        <f t="shared" si="2"/>
        <v>12</v>
      </c>
      <c r="J8">
        <f t="shared" si="3"/>
        <v>6.8498213132510768E-2</v>
      </c>
    </row>
    <row r="9" spans="1:10" x14ac:dyDescent="0.3">
      <c r="A9">
        <v>7</v>
      </c>
      <c r="B9">
        <f t="shared" si="0"/>
        <v>3.4370865583901629E-3</v>
      </c>
      <c r="D9">
        <f t="shared" si="1"/>
        <v>0.68741731167803255</v>
      </c>
      <c r="F9">
        <v>1</v>
      </c>
      <c r="H9">
        <f t="shared" si="2"/>
        <v>7</v>
      </c>
      <c r="J9">
        <f t="shared" si="3"/>
        <v>0.14213773115500469</v>
      </c>
    </row>
    <row r="10" spans="1:10" x14ac:dyDescent="0.3">
      <c r="F10">
        <f>SUM(F2:F9)</f>
        <v>200</v>
      </c>
      <c r="H10">
        <f>SUM(H2:H9)</f>
        <v>400</v>
      </c>
      <c r="I10" t="s">
        <v>30</v>
      </c>
      <c r="J10">
        <f>SUM(J2:J9)</f>
        <v>2.0883940350876284</v>
      </c>
    </row>
    <row r="11" spans="1:10" x14ac:dyDescent="0.3">
      <c r="D11" s="1" t="s">
        <v>32</v>
      </c>
      <c r="E11">
        <f>_xlfn.CHISQ.TEST(F2:F9,D2:D9)</f>
        <v>0.95478624094404152</v>
      </c>
      <c r="G11" t="s">
        <v>35</v>
      </c>
      <c r="H11">
        <f>H10/200</f>
        <v>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>
      <selection activeCell="H14" sqref="H14"/>
    </sheetView>
  </sheetViews>
  <sheetFormatPr defaultRowHeight="16.5" x14ac:dyDescent="0.3"/>
  <sheetData>
    <row r="1" spans="1:6" x14ac:dyDescent="0.3">
      <c r="B1" t="s">
        <v>5</v>
      </c>
      <c r="C1" t="s">
        <v>6</v>
      </c>
    </row>
    <row r="2" spans="1:6" x14ac:dyDescent="0.3">
      <c r="A2" t="s">
        <v>7</v>
      </c>
      <c r="B2">
        <v>38</v>
      </c>
      <c r="C2">
        <v>79</v>
      </c>
      <c r="E2">
        <f>203*117/489</f>
        <v>48.570552147239262</v>
      </c>
      <c r="F2">
        <f>286*117/489</f>
        <v>68.429447852760731</v>
      </c>
    </row>
    <row r="3" spans="1:6" x14ac:dyDescent="0.3">
      <c r="A3" t="s">
        <v>8</v>
      </c>
      <c r="B3">
        <v>87</v>
      </c>
      <c r="C3">
        <v>118</v>
      </c>
      <c r="E3">
        <f>203*205/489</f>
        <v>85.102249488752562</v>
      </c>
      <c r="F3">
        <f>286*205/489</f>
        <v>119.89775051124744</v>
      </c>
    </row>
    <row r="4" spans="1:6" x14ac:dyDescent="0.3">
      <c r="A4" t="s">
        <v>9</v>
      </c>
      <c r="B4">
        <v>78</v>
      </c>
      <c r="C4">
        <v>89</v>
      </c>
      <c r="E4">
        <f>203*167/489</f>
        <v>69.327198364008183</v>
      </c>
      <c r="F4">
        <f>286*167/489</f>
        <v>97.672801635991817</v>
      </c>
    </row>
    <row r="6" spans="1:6" x14ac:dyDescent="0.3">
      <c r="A6" s="1" t="s">
        <v>32</v>
      </c>
      <c r="B6">
        <f>_xlfn.CHISQ.TEST(B2:C4,E2:F4)</f>
        <v>5.3375948271888699E-2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"/>
  <sheetViews>
    <sheetView workbookViewId="0">
      <selection activeCell="E12" sqref="E12"/>
    </sheetView>
  </sheetViews>
  <sheetFormatPr defaultRowHeight="16.5" x14ac:dyDescent="0.3"/>
  <cols>
    <col min="1" max="1" width="13.125" bestFit="1" customWidth="1"/>
  </cols>
  <sheetData>
    <row r="1" spans="1:9" x14ac:dyDescent="0.3">
      <c r="B1" t="s">
        <v>10</v>
      </c>
      <c r="C1" t="s">
        <v>11</v>
      </c>
      <c r="D1" t="s">
        <v>12</v>
      </c>
      <c r="F1" t="s">
        <v>16</v>
      </c>
    </row>
    <row r="2" spans="1:9" x14ac:dyDescent="0.3">
      <c r="A2" t="s">
        <v>13</v>
      </c>
      <c r="B2">
        <v>20</v>
      </c>
      <c r="C2">
        <v>80</v>
      </c>
      <c r="D2">
        <v>20</v>
      </c>
      <c r="G2">
        <f>140*120/800</f>
        <v>21</v>
      </c>
      <c r="H2">
        <f>400*120/800</f>
        <v>60</v>
      </c>
      <c r="I2">
        <f>260*120/800</f>
        <v>39</v>
      </c>
    </row>
    <row r="3" spans="1:9" x14ac:dyDescent="0.3">
      <c r="A3" t="s">
        <v>14</v>
      </c>
      <c r="B3">
        <v>100</v>
      </c>
      <c r="C3">
        <v>260</v>
      </c>
      <c r="D3">
        <v>180</v>
      </c>
      <c r="G3">
        <f>140*540/800</f>
        <v>94.5</v>
      </c>
      <c r="H3">
        <f>400*540/800</f>
        <v>270</v>
      </c>
      <c r="I3">
        <f>260*540/800</f>
        <v>175.5</v>
      </c>
    </row>
    <row r="4" spans="1:9" x14ac:dyDescent="0.3">
      <c r="A4" t="s">
        <v>15</v>
      </c>
      <c r="B4">
        <v>20</v>
      </c>
      <c r="C4">
        <v>60</v>
      </c>
      <c r="D4">
        <v>60</v>
      </c>
      <c r="G4">
        <f>140*140/800</f>
        <v>24.5</v>
      </c>
      <c r="H4">
        <f>400*140/800</f>
        <v>70</v>
      </c>
      <c r="I4">
        <f>260*140/800</f>
        <v>45.5</v>
      </c>
    </row>
    <row r="6" spans="1:9" x14ac:dyDescent="0.3">
      <c r="A6" s="1" t="s">
        <v>32</v>
      </c>
      <c r="B6">
        <f>_xlfn.CHISQ.TEST(B2:D4,G2:I4)</f>
        <v>9.3759868185971216E-5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"/>
  <sheetViews>
    <sheetView tabSelected="1" workbookViewId="0">
      <selection activeCell="A5" sqref="A5"/>
    </sheetView>
  </sheetViews>
  <sheetFormatPr defaultRowHeight="16.5" x14ac:dyDescent="0.3"/>
  <cols>
    <col min="3" max="3" width="18.375" customWidth="1"/>
    <col min="4" max="4" width="18" customWidth="1"/>
  </cols>
  <sheetData>
    <row r="1" spans="1:5" x14ac:dyDescent="0.3">
      <c r="B1" t="s">
        <v>17</v>
      </c>
      <c r="C1" t="s">
        <v>18</v>
      </c>
      <c r="D1" t="s">
        <v>19</v>
      </c>
      <c r="E1" t="s">
        <v>20</v>
      </c>
    </row>
    <row r="2" spans="1:5" x14ac:dyDescent="0.3">
      <c r="A2" t="s">
        <v>36</v>
      </c>
      <c r="B2">
        <v>80</v>
      </c>
      <c r="C2">
        <v>110</v>
      </c>
      <c r="D2">
        <v>110</v>
      </c>
      <c r="E2">
        <v>300</v>
      </c>
    </row>
    <row r="3" spans="1:5" x14ac:dyDescent="0.3">
      <c r="A3" t="s">
        <v>37</v>
      </c>
      <c r="B3">
        <v>45</v>
      </c>
      <c r="C3">
        <v>65</v>
      </c>
      <c r="D3">
        <v>90</v>
      </c>
      <c r="E3">
        <v>200</v>
      </c>
    </row>
    <row r="4" spans="1:5" x14ac:dyDescent="0.3">
      <c r="A4" t="s">
        <v>38</v>
      </c>
      <c r="B4">
        <v>45</v>
      </c>
      <c r="C4">
        <v>60</v>
      </c>
      <c r="D4">
        <v>45</v>
      </c>
      <c r="E4">
        <v>150</v>
      </c>
    </row>
    <row r="5" spans="1:5" x14ac:dyDescent="0.3">
      <c r="A5" t="s">
        <v>20</v>
      </c>
      <c r="B5">
        <v>170</v>
      </c>
      <c r="C5">
        <v>235</v>
      </c>
      <c r="D5">
        <v>245</v>
      </c>
      <c r="E5">
        <v>650</v>
      </c>
    </row>
    <row r="7" spans="1:5" x14ac:dyDescent="0.3">
      <c r="A7" t="s">
        <v>16</v>
      </c>
    </row>
    <row r="8" spans="1:5" x14ac:dyDescent="0.3">
      <c r="B8">
        <f>170*300/650</f>
        <v>78.461538461538467</v>
      </c>
      <c r="C8">
        <f>C5*E2/E5</f>
        <v>108.46153846153847</v>
      </c>
      <c r="D8">
        <f>D5*E2/E5</f>
        <v>113.07692307692308</v>
      </c>
    </row>
    <row r="9" spans="1:5" x14ac:dyDescent="0.3">
      <c r="B9">
        <f>170*200/650</f>
        <v>52.307692307692307</v>
      </c>
      <c r="C9">
        <f>C5*E3/E5</f>
        <v>72.307692307692307</v>
      </c>
      <c r="D9">
        <f>D5*E3/E5</f>
        <v>75.384615384615387</v>
      </c>
    </row>
    <row r="10" spans="1:5" x14ac:dyDescent="0.3">
      <c r="B10">
        <f>B5*E4/E5</f>
        <v>39.230769230769234</v>
      </c>
      <c r="C10">
        <f>C5*E4/E5</f>
        <v>54.230769230769234</v>
      </c>
      <c r="D10">
        <f>D5*E4/E5</f>
        <v>56.53846153846154</v>
      </c>
    </row>
    <row r="13" spans="1:5" x14ac:dyDescent="0.3">
      <c r="A13" t="s">
        <v>21</v>
      </c>
      <c r="B13">
        <f>_xlfn.CHISQ.TEST(B2:D4,B8:D10)</f>
        <v>7.3513074668107456E-2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9.5</vt:lpstr>
      <vt:lpstr>Sheet1</vt:lpstr>
      <vt:lpstr>9.6</vt:lpstr>
      <vt:lpstr>9.7</vt:lpstr>
      <vt:lpstr>9.8</vt:lpstr>
      <vt:lpstr>9.9</vt:lpstr>
      <vt:lpstr>9.10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acauser3</cp:lastModifiedBy>
  <dcterms:created xsi:type="dcterms:W3CDTF">2014-06-17T06:28:57Z</dcterms:created>
  <dcterms:modified xsi:type="dcterms:W3CDTF">2022-07-05T03:26:59Z</dcterms:modified>
</cp:coreProperties>
</file>